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68" yWindow="672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45621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11" i="1" l="1"/>
  <c r="J11" i="1" s="1"/>
  <c r="H9" i="1" l="1"/>
  <c r="J9" i="1" l="1"/>
  <c r="H10" i="1"/>
  <c r="H8" i="1" l="1"/>
  <c r="J10" i="1"/>
  <c r="H7" i="1"/>
  <c r="J7" i="1" l="1"/>
  <c r="J8" i="1"/>
  <c r="J12" i="1" l="1"/>
</calcChain>
</file>

<file path=xl/sharedStrings.xml><?xml version="1.0" encoding="utf-8"?>
<sst xmlns="http://schemas.openxmlformats.org/spreadsheetml/2006/main" count="34" uniqueCount="33">
  <si>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</si>
  <si>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</si>
  <si>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</si>
  <si>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</si>
  <si>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</si>
  <si>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</si>
  <si>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</si>
  <si>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</si>
  <si>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</si>
  <si>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</si>
  <si>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</si>
  <si>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</si>
  <si>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</si>
  <si>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</si>
  <si>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</si>
  <si>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</si>
  <si>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</si>
  <si>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</si>
  <si>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</si>
  <si>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</si>
  <si>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</si>
  <si>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</si>
  <si>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</si>
  <si>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Монтаж КЛ АВБбШв 3*150</t>
  </si>
  <si>
    <t>Востановление дорожного покрытия при прокладке КЛ</t>
  </si>
  <si>
    <t>1м2</t>
  </si>
  <si>
    <t>Б4-02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</si>
  <si>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</si>
  <si>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2026г.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</si>
  <si>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2024г.)*1,04(прогноз инфляции 2024г.)=1,362</t>
  </si>
  <si>
    <t>Таким образом, переводной коэффициент для перевода УНЦ в цены 2026 года получился в размере 1,362</t>
  </si>
  <si>
    <t xml:space="preserve">Закольцовка КЛ- 6кВ 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</si>
  <si>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20260221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</si>
</sst>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topLeftCell="A13" zoomScale="98" zoomScaleNormal="102" zoomScaleSheetLayoutView="98" workbookViewId="0">
      <selection activeCell="N6" sqref="N6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7" t="s">
        <v>8</v>
      </c>
      <c r="C2" s="17"/>
      <c r="D2" s="17"/>
      <c r="E2" s="17"/>
      <c r="F2" s="17"/>
      <c r="G2" s="17"/>
      <c r="H2" s="17"/>
    </row>
    <row r="3" spans="1:11" ht="20.399999999999999" customHeight="1" x14ac:dyDescent="0.25">
      <c r="B3" s="17" t="s">
        <v>32</v>
      </c>
      <c r="C3" s="17"/>
      <c r="D3" s="17"/>
      <c r="E3" s="17"/>
      <c r="F3" s="17"/>
      <c r="G3" s="17"/>
      <c r="H3" s="17"/>
    </row>
    <row r="4" spans="1:11" ht="22.95" customHeight="1" x14ac:dyDescent="0.25">
      <c r="A4" s="18" t="s">
        <v>31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27</v>
      </c>
    </row>
    <row r="7" spans="1:11" ht="73.2" customHeight="1" x14ac:dyDescent="0.25">
      <c r="A7" s="2">
        <v>1</v>
      </c>
      <c r="B7" s="3" t="s">
        <v>11</v>
      </c>
      <c r="C7" s="3" t="s">
        <v>15</v>
      </c>
      <c r="D7" s="2">
        <v>1</v>
      </c>
      <c r="E7" s="11" t="s">
        <v>12</v>
      </c>
      <c r="F7" s="3">
        <v>611</v>
      </c>
      <c r="G7" s="3"/>
      <c r="H7" s="7">
        <f>D7*F7</f>
        <v>611</v>
      </c>
      <c r="I7" s="9">
        <f>1.034*1.043*1.038*1.04*1.04*1.04*1.04*1.04</f>
        <v>1.3619742514803772</v>
      </c>
      <c r="J7" s="5">
        <f>H7*I7</f>
        <v>832.16626765451042</v>
      </c>
      <c r="K7" s="13"/>
    </row>
    <row r="8" spans="1:11" ht="73.2" customHeight="1" x14ac:dyDescent="0.25">
      <c r="A8" s="2">
        <v>2</v>
      </c>
      <c r="B8" s="12" t="s">
        <v>13</v>
      </c>
      <c r="C8" s="3" t="s">
        <v>20</v>
      </c>
      <c r="D8" s="2">
        <v>0.5</v>
      </c>
      <c r="E8" s="3" t="s">
        <v>14</v>
      </c>
      <c r="F8" s="3">
        <v>1428</v>
      </c>
      <c r="G8" s="3"/>
      <c r="H8" s="7">
        <f t="shared" ref="H8" si="0">D8*F8</f>
        <v>714</v>
      </c>
      <c r="I8" s="9">
        <f t="shared" ref="I8:I12" si="1">1.034*1.043*1.038*1.04*1.04*1.04*1.04*1.04</f>
        <v>1.3619742514803772</v>
      </c>
      <c r="J8" s="5">
        <f t="shared" ref="J8:J10" si="2">H8*I8</f>
        <v>972.44961555698933</v>
      </c>
      <c r="K8" s="13"/>
    </row>
    <row r="9" spans="1:11" ht="73.2" customHeight="1" x14ac:dyDescent="0.25">
      <c r="A9" s="2">
        <v>3</v>
      </c>
      <c r="B9" s="10" t="s">
        <v>18</v>
      </c>
      <c r="C9" s="3" t="s">
        <v>20</v>
      </c>
      <c r="D9" s="2">
        <v>6.5000000000000002E-2</v>
      </c>
      <c r="E9" s="3" t="s">
        <v>19</v>
      </c>
      <c r="F9" s="3">
        <v>15329</v>
      </c>
      <c r="G9" s="3"/>
      <c r="H9" s="7">
        <f t="shared" ref="H9" si="3">D9*F9</f>
        <v>996.38499999999999</v>
      </c>
      <c r="I9" s="9">
        <f t="shared" si="1"/>
        <v>1.3619742514803772</v>
      </c>
      <c r="J9" s="5">
        <f t="shared" ref="J9" si="4">H9*I9</f>
        <v>1357.0507145612755</v>
      </c>
      <c r="K9" s="13"/>
    </row>
    <row r="10" spans="1:11" ht="73.2" customHeight="1" x14ac:dyDescent="0.25">
      <c r="A10" s="2">
        <v>4</v>
      </c>
      <c r="B10" s="2" t="s">
        <v>23</v>
      </c>
      <c r="C10" s="3" t="s">
        <v>16</v>
      </c>
      <c r="D10" s="2">
        <v>1</v>
      </c>
      <c r="E10" s="3" t="s">
        <v>21</v>
      </c>
      <c r="F10" s="3">
        <v>2136</v>
      </c>
      <c r="G10" s="3">
        <v>1.02</v>
      </c>
      <c r="H10" s="7">
        <f>D10*F10*G10</f>
        <v>2178.7200000000003</v>
      </c>
      <c r="I10" s="9">
        <f t="shared" si="1"/>
        <v>1.3619742514803772</v>
      </c>
      <c r="J10" s="5">
        <f t="shared" si="2"/>
        <v>2967.3605411853277</v>
      </c>
      <c r="K10" s="13"/>
    </row>
    <row r="11" spans="1:11" ht="73.2" customHeight="1" x14ac:dyDescent="0.25">
      <c r="A11" s="2">
        <v>6</v>
      </c>
      <c r="B11" s="3" t="s">
        <v>24</v>
      </c>
      <c r="C11" s="3" t="s">
        <v>25</v>
      </c>
      <c r="D11" s="2">
        <v>200</v>
      </c>
      <c r="E11" s="3" t="s">
        <v>26</v>
      </c>
      <c r="F11" s="3">
        <v>2.3199999999999998</v>
      </c>
      <c r="G11" s="3"/>
      <c r="H11" s="7">
        <f t="shared" ref="H11" si="5">D11*F11</f>
        <v>463.99999999999994</v>
      </c>
      <c r="I11" s="9">
        <f t="shared" si="1"/>
        <v>1.3619742514803772</v>
      </c>
      <c r="J11" s="5">
        <f t="shared" ref="J11" si="6">H11*I11</f>
        <v>631.95605268689496</v>
      </c>
      <c r="K11" s="13"/>
    </row>
    <row r="12" spans="1:11" ht="55.2" x14ac:dyDescent="0.25">
      <c r="A12" s="4"/>
      <c r="B12" s="8" t="s">
        <v>10</v>
      </c>
      <c r="C12" s="4"/>
      <c r="D12" s="4"/>
      <c r="E12" s="4"/>
      <c r="F12" s="4"/>
      <c r="G12" s="4"/>
      <c r="H12" s="4"/>
      <c r="I12" s="9">
        <f t="shared" si="1"/>
        <v>1.3619742514803772</v>
      </c>
      <c r="J12" s="5">
        <f>SUM(J7:J11)</f>
        <v>6760.9831916449984</v>
      </c>
      <c r="K12" s="15">
        <v>2000</v>
      </c>
    </row>
    <row r="13" spans="1:11" x14ac:dyDescent="0.25">
      <c r="A13" s="6" t="s">
        <v>7</v>
      </c>
    </row>
    <row r="14" spans="1:11" ht="25.2" customHeight="1" x14ac:dyDescent="0.25">
      <c r="A14" s="19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31.8" customHeight="1" x14ac:dyDescent="0.25">
      <c r="A15" s="16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" t="s">
        <v>30</v>
      </c>
    </row>
  </sheetData>
  <mergeCells count="5">
    <mergeCell ref="A15:K15"/>
    <mergeCell ref="B2:H2"/>
    <mergeCell ref="B3:H3"/>
    <mergeCell ref="A4:J4"/>
    <mergeCell ref="A14:K1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2021-10-08T04:15:35Z</dcterms:modified>
</cp:coreProperties>
</file>